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GUINA\Desktop\"/>
    </mc:Choice>
  </mc:AlternateContent>
  <xr:revisionPtr revIDLastSave="0" documentId="13_ncr:1_{BD7E395C-3D49-4503-8751-1CD3644F5CCC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DPGF - Lot 01" sheetId="8" r:id="rId1"/>
    <sheet name="DPGF - Lot 02" sheetId="6" r:id="rId2"/>
  </sheets>
  <definedNames>
    <definedName name="DonnéesExternes_2" localSheetId="0" hidden="1">'DPGF - Lot 01'!$A$6:$E$83</definedName>
    <definedName name="DonnéesExternes_2" localSheetId="1" hidden="1">'DPGF - Lot 02'!$A$6:$E$86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89" i="6" l="1"/>
  <c r="E89" i="6" s="1"/>
  <c r="A5" i="6"/>
  <c r="D86" i="8"/>
  <c r="E86" i="8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Requête - Partie A" description="Connexion à la requête « Partie A » dans le classeur." type="5" refreshedVersion="7" background="1" saveData="1">
    <dbPr connection="Provider=Microsoft.Mashup.OleDb.1;Data Source=$Workbook$;Location=&quot;Partie A&quot;;Extended Properties=&quot;&quot;" command="SELECT * FROM [Partie A]"/>
  </connection>
  <connection id="2" xr16:uid="{00000000-0015-0000-FFFF-FFFF01000000}" keepAlive="1" name="Requête - Partie A (2)" description="Connexion à la requête « Partie A (2) » dans le classeur." type="5" refreshedVersion="7" background="1" saveData="1">
    <dbPr connection="Provider=Microsoft.Mashup.OleDb.1;Data Source=$Workbook$;Location=&quot;Partie A (2)&quot;;Extended Properties=&quot;&quot;" command="SELECT * FROM [Partie A (2)]"/>
  </connection>
  <connection id="3" xr16:uid="{00000000-0015-0000-FFFF-FFFF02000000}" keepAlive="1" name="Requête - Partie B" description="Connexion à la requête « Partie B » dans le classeur." type="5" refreshedVersion="7" background="1" saveData="1">
    <dbPr connection="Provider=Microsoft.Mashup.OleDb.1;Data Source=$Workbook$;Location=&quot;Partie B&quot;;Extended Properties=&quot;&quot;" command="SELECT * FROM [Partie B]"/>
  </connection>
  <connection id="4" xr16:uid="{00000000-0015-0000-FFFF-FFFF03000000}" keepAlive="1" name="Requête - Partie B (2)" description="Connexion à la requête « Partie B (2) » dans le classeur." type="5" refreshedVersion="7" background="1" saveData="1">
    <dbPr connection="Provider=Microsoft.Mashup.OleDb.1;Data Source=$Workbook$;Location=&quot;Partie B (2)&quot;;Extended Properties=&quot;&quot;" command="SELECT * FROM [Partie B (2)]"/>
  </connection>
  <connection id="5" xr16:uid="{F9BCBF6B-435D-4D3B-BFAB-DB992F8A1F88}" keepAlive="1" name="Requête - Partie B (3)" description="Connexion à la requête « Partie B (3) » dans le classeur." type="5" refreshedVersion="7" background="1" saveData="1">
    <dbPr connection="Provider=Microsoft.Mashup.OleDb.1;Data Source=$Workbook$;Location=&quot;Partie B (3)&quot;;Extended Properties=&quot;&quot;" command="SELECT * FROM [Partie B (3)]"/>
  </connection>
</connections>
</file>

<file path=xl/sharedStrings.xml><?xml version="1.0" encoding="utf-8"?>
<sst xmlns="http://schemas.openxmlformats.org/spreadsheetml/2006/main" count="250" uniqueCount="60">
  <si>
    <t>Prix unitaire HT</t>
  </si>
  <si>
    <t>Prix unitaire TTC</t>
  </si>
  <si>
    <t>U</t>
  </si>
  <si>
    <t>Unité</t>
  </si>
  <si>
    <t>Libellé</t>
  </si>
  <si>
    <t>Quantité</t>
  </si>
  <si>
    <t xml:space="preserve">ENS </t>
  </si>
  <si>
    <t>Fourniture de pose d'une station de réception EFS</t>
  </si>
  <si>
    <t>Fourniture et pose de courbes PVC 160</t>
  </si>
  <si>
    <t>Fourniture et pose de tubes PVC 160</t>
  </si>
  <si>
    <t>Fourniture et pose de tubes PVC 110</t>
  </si>
  <si>
    <t>Fourniture et pose de courbes PVC 110</t>
  </si>
  <si>
    <t>Fourniture et pose d'un automatisme de commande de ligne</t>
  </si>
  <si>
    <t>Essais et mise en service</t>
  </si>
  <si>
    <t>Fourniture et pose de manchons coupe feu</t>
  </si>
  <si>
    <t>Fourniture et pose d'une Turbine - Groupe Moto ventilateur</t>
  </si>
  <si>
    <t>Fourniture de pose d'une station multi expédition EFS PSL160</t>
  </si>
  <si>
    <t>Fourniture et pose d'une arrivée  EFS PGS110</t>
  </si>
  <si>
    <t>ml</t>
  </si>
  <si>
    <t>Fourniture et pose d'un bus de communication</t>
  </si>
  <si>
    <t xml:space="preserve">Fourniture et pose d'un aiguillage 2 voies </t>
  </si>
  <si>
    <t>Fourniture et pose d'un caisson de filtration d'air y compris filtre HEPA</t>
  </si>
  <si>
    <t>Percement passage tube cloison légère D110 mm</t>
  </si>
  <si>
    <t>Percement passage tube cloison légère D160 mm</t>
  </si>
  <si>
    <t>Ouverture fermeture de faux plafonds</t>
  </si>
  <si>
    <t>Matériel de supportage, de collage</t>
  </si>
  <si>
    <t>Formation du personnel utilisateur</t>
  </si>
  <si>
    <t>LOCAL TECHNIQUE</t>
  </si>
  <si>
    <t>STATIONS</t>
  </si>
  <si>
    <t>RESEAUX PVC</t>
  </si>
  <si>
    <t>Fourniture et pose d'un système de transfert d'air 110mm</t>
  </si>
  <si>
    <t>TRAVAUX ANNEXES</t>
  </si>
  <si>
    <t>Fourniture et insatllation d'un locigiel de supervision et programmation sur PC CHU</t>
  </si>
  <si>
    <t>GENERALITES</t>
  </si>
  <si>
    <t>Etudes et suvi du chantier</t>
  </si>
  <si>
    <t>Remise d'un DOE complet BIM</t>
  </si>
  <si>
    <t>Alimentation secondaire répétiteur de BUS de COM</t>
  </si>
  <si>
    <t xml:space="preserve">Fourniture de pose d'une station expédition/réception dans le service Blocs MATER PSL160 </t>
  </si>
  <si>
    <t>Fourniture de pose d'une station  PGS110 dans le service de Blocs MATER</t>
  </si>
  <si>
    <t>DIVERS</t>
  </si>
  <si>
    <t>Réseau TAPS PEDIA /URB</t>
  </si>
  <si>
    <t>Fourniture et parmétrage d'une cartouche étanche  160mm RFID</t>
  </si>
  <si>
    <t xml:space="preserve">Fourniture de pose d'une station expédition/réception bâtiment PEDIA PSL160 </t>
  </si>
  <si>
    <t>Fourniture de pose d'une station  PGS110 dans le bâtiment PEDIA</t>
  </si>
  <si>
    <t>Remise d'un DOE complet DWG/BIM</t>
  </si>
  <si>
    <t>Réseau TAPS BLOCS / URGENCES</t>
  </si>
  <si>
    <t>Décomposition du Prix Global et Forfaitaire
Lot 02</t>
  </si>
  <si>
    <t>Réseaux URB / Maternité - Prolongement des réseaux</t>
  </si>
  <si>
    <t>Décomposition du Prix Global et Forfaitaire
Lot 01</t>
  </si>
  <si>
    <t>Fourniture de pose d'une station  PGS110 dans les services URG/Blocs</t>
  </si>
  <si>
    <t xml:space="preserve">Fourniture et pose d'un aiguillage 3 voies </t>
  </si>
  <si>
    <t>Fourniture et pose de voyant de report PSL et PGS</t>
  </si>
  <si>
    <t>Réseaux Urgences / Blocs opératoires - Modernisation des réseaux</t>
  </si>
  <si>
    <t>Réseau TAPS Blocs PT3/VASC</t>
  </si>
  <si>
    <t>Réseau TAPS Urgences Adultes</t>
  </si>
  <si>
    <t xml:space="preserve">Fourniture de pose d'une station expédition/réception dans les services PT3/VASC PSL160 </t>
  </si>
  <si>
    <t xml:space="preserve">Fourniture de pose d'une station expédition/réception dans les services Urgences Adultes PSL160 </t>
  </si>
  <si>
    <t>Fourniture et pose d'un caisson de filtration d'air y compris filtre HEPA (Commun TAPS URG/Blocs)</t>
  </si>
  <si>
    <t>Fourniture et pose d'un système de transfert d'air 110mm (PGS commun TAPS URG/Blocs)</t>
  </si>
  <si>
    <t>Montant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</si>
</sst>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€&quot;"/>
  </numFmts>
  <fonts count="6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rgb="FF000000"/>
      <name val="Arial-BoldMT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9C4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0" fillId="0" borderId="0" xfId="0" applyNumberFormat="1" applyBorder="1" applyAlignment="1">
      <alignment vertical="center"/>
    </xf>
    <xf numFmtId="0" fontId="0" fillId="0" borderId="0" xfId="0" applyNumberFormat="1"/>
    <xf numFmtId="0" fontId="4" fillId="0" borderId="0" xfId="0" applyFont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3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vertical="center" wrapText="1"/>
    </xf>
    <xf numFmtId="0" fontId="2" fillId="3" borderId="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7" xfId="0" applyNumberFormat="1" applyBorder="1"/>
    <xf numFmtId="165" fontId="0" fillId="0" borderId="6" xfId="0" applyNumberForma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</cellXfs>
  <cellStyles count="1">
    <cellStyle name="Normal" xfId="0" builtinId="0"/>
  </cellStyles>
  <dxfs count="8"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colors>
    <mruColors>
      <color rgb="FFDDD9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1</xdr:row>
      <xdr:rowOff>11668</xdr:rowOff>
    </xdr:from>
    <xdr:to>
      <xdr:col>0</xdr:col>
      <xdr:colOff>1474470</xdr:colOff>
      <xdr:row>1</xdr:row>
      <xdr:rowOff>710565</xdr:rowOff>
    </xdr:to>
    <xdr:pic>
      <xdr:nvPicPr>
        <xdr:cNvPr id="2" name="Image 1" descr="Logo CHU-BDX-RVB">
          <a:extLst>
            <a:ext uri="{FF2B5EF4-FFF2-40B4-BE49-F238E27FC236}">
              <a16:creationId xmlns:a16="http://schemas.microsoft.com/office/drawing/2014/main" id="{74B1C65A-42CF-42E3-85B4-36559F310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1" y="205978"/>
          <a:ext cx="1423034" cy="69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1</xdr:row>
      <xdr:rowOff>11668</xdr:rowOff>
    </xdr:from>
    <xdr:to>
      <xdr:col>0</xdr:col>
      <xdr:colOff>1474470</xdr:colOff>
      <xdr:row>1</xdr:row>
      <xdr:rowOff>710565</xdr:rowOff>
    </xdr:to>
    <xdr:pic>
      <xdr:nvPicPr>
        <xdr:cNvPr id="2" name="Image 1" descr="Logo CHU-BDX-RVB">
          <a:extLst>
            <a:ext uri="{FF2B5EF4-FFF2-40B4-BE49-F238E27FC236}">
              <a16:creationId xmlns:a16="http://schemas.microsoft.com/office/drawing/2014/main" id="{4EA1314C-D78B-47BA-AC7E-71A5176C1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6" y="192643"/>
          <a:ext cx="1426844" cy="6988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5" xr16:uid="{49F8707E-73AE-4F92-86DD-4A00EEB9B3D4}" autoFormatId="16" applyNumberFormats="0" applyBorderFormats="0" applyFontFormats="0" applyPatternFormats="0" applyAlignmentFormats="0" applyWidthHeightFormats="0">
  <queryTableRefresh nextId="18">
    <queryTableFields count="5">
      <queryTableField id="11" name="Désignation" tableColumnId="5"/>
      <queryTableField id="9" name="Unité" tableColumnId="3"/>
      <queryTableField id="17" dataBound="0" tableColumnId="1"/>
      <queryTableField id="12" name="Prix unitaire HT" tableColumnId="6"/>
      <queryTableField id="13" name="Montant TVA" tableColumnId="7"/>
    </queryTableFields>
    <queryTableDeletedFields count="2">
      <deletedField name="Prix unitaire TTC"/>
      <deletedField name="Numéro de ligne BPU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4" xr16:uid="{00000000-0016-0000-0300-000003000000}" autoFormatId="16" applyNumberFormats="0" applyBorderFormats="0" applyFontFormats="0" applyPatternFormats="0" applyAlignmentFormats="0" applyWidthHeightFormats="0">
  <queryTableRefresh nextId="18">
    <queryTableFields count="5">
      <queryTableField id="11" name="Désignation" tableColumnId="5"/>
      <queryTableField id="9" name="Unité" tableColumnId="3"/>
      <queryTableField id="17" dataBound="0" tableColumnId="1"/>
      <queryTableField id="12" name="Prix unitaire HT" tableColumnId="6"/>
      <queryTableField id="13" name="Montant TVA" tableColumnId="7"/>
    </queryTableFields>
    <queryTableDeletedFields count="2">
      <deletedField name="Prix unitaire TTC"/>
      <deletedField name="Numéro de ligne BPU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25ADF4B-CF2D-4BFE-BB21-E1EAAB1A79DE}" name="Partie_B_252" displayName="Partie_B_252" ref="A6:E83" tableType="queryTable" totalsRowShown="0" tableBorderDxfId="3">
  <tableColumns count="5">
    <tableColumn id="5" xr3:uid="{950A23A8-66C4-4552-B2CB-09C4A8198B29}" uniqueName="5" name="Libellé" queryTableFieldId="11" dataDxfId="2"/>
    <tableColumn id="3" xr3:uid="{37DD16C3-34BA-44B3-B99B-FBF09AE526B5}" uniqueName="3" name="Unité" queryTableFieldId="9" dataDxfId="1"/>
    <tableColumn id="1" xr3:uid="{79B6BFE5-350B-4060-99E0-5A4B6942DD15}" uniqueName="1" name="Quantité" queryTableFieldId="17" dataDxfId="0"/>
    <tableColumn id="6" xr3:uid="{F8461EB7-BBB2-4997-81B6-4257C4ED68A9}" uniqueName="6" name="Prix unitaire HT" queryTableFieldId="12"/>
    <tableColumn id="7" xr3:uid="{E829E7C8-17B6-432B-82B2-DD06D983983E}" uniqueName="7" name="Prix unitaire TTC" queryTableFieldId="13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Partie_B_25" displayName="Partie_B_25" ref="A6:E86" tableType="queryTable" totalsRowShown="0" tableBorderDxfId="7">
  <tableColumns count="5">
    <tableColumn id="5" xr3:uid="{00000000-0010-0000-0300-000005000000}" uniqueName="5" name="Libellé" queryTableFieldId="11" dataDxfId="6"/>
    <tableColumn id="3" xr3:uid="{00000000-0010-0000-0300-000003000000}" uniqueName="3" name="Unité" queryTableFieldId="9" dataDxfId="5"/>
    <tableColumn id="1" xr3:uid="{86808D06-DE0A-4185-8039-8B2E434758C0}" uniqueName="1" name="Quantité" queryTableFieldId="17" dataDxfId="4"/>
    <tableColumn id="6" xr3:uid="{00000000-0010-0000-0300-000006000000}" uniqueName="6" name="Prix unitaire HT" queryTableFieldId="12"/>
    <tableColumn id="7" xr3:uid="{00000000-0010-0000-0300-000007000000}" uniqueName="7" name="Prix unitaire TTC" queryTableFieldId="13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7A087-C363-4F89-9311-FF6FD724456F}">
  <dimension ref="A1:E86"/>
  <sheetViews>
    <sheetView topLeftCell="A71" zoomScaleNormal="100" workbookViewId="0">
      <selection activeCell="B86" sqref="B86:E86"/>
    </sheetView>
  </sheetViews>
  <sheetFormatPr baseColWidth="10" defaultRowHeight="14.4"/>
  <cols>
    <col min="1" max="1" width="89.88671875" bestFit="1" customWidth="1"/>
    <col min="2" max="2" width="8.33203125" bestFit="1" customWidth="1"/>
    <col min="3" max="3" width="8.33203125" customWidth="1"/>
    <col min="4" max="4" width="16.88671875" bestFit="1" customWidth="1"/>
    <col min="5" max="5" width="17.6640625" bestFit="1" customWidth="1"/>
  </cols>
  <sheetData>
    <row r="1" spans="1:5" ht="15" thickBot="1"/>
    <row r="2" spans="1:5" ht="60" customHeight="1" thickBot="1">
      <c r="A2" s="17" t="s">
        <v>48</v>
      </c>
      <c r="B2" s="18"/>
      <c r="C2" s="18"/>
      <c r="D2" s="18"/>
      <c r="E2" s="19"/>
    </row>
    <row r="3" spans="1:5" ht="15" thickBot="1"/>
    <row r="4" spans="1:5" ht="54.6" customHeight="1" thickBot="1">
      <c r="A4" s="20" t="s">
        <v>52</v>
      </c>
      <c r="B4" s="21"/>
      <c r="C4" s="21"/>
      <c r="D4" s="21"/>
      <c r="E4" s="22"/>
    </row>
    <row r="6" spans="1:5">
      <c r="A6" s="1" t="s">
        <v>4</v>
      </c>
      <c r="B6" s="1" t="s">
        <v>3</v>
      </c>
      <c r="C6" s="1" t="s">
        <v>5</v>
      </c>
      <c r="D6" s="1" t="s">
        <v>0</v>
      </c>
      <c r="E6" s="1" t="s">
        <v>1</v>
      </c>
    </row>
    <row r="7" spans="1:5" ht="18">
      <c r="A7" s="5" t="s">
        <v>53</v>
      </c>
      <c r="B7" s="6"/>
      <c r="C7" s="6"/>
      <c r="D7" s="7"/>
      <c r="E7" s="7"/>
    </row>
    <row r="8" spans="1:5">
      <c r="A8" s="10"/>
      <c r="B8" s="11"/>
      <c r="C8" s="12"/>
      <c r="D8" s="13"/>
      <c r="E8" s="13"/>
    </row>
    <row r="9" spans="1:5">
      <c r="A9" s="10" t="s">
        <v>33</v>
      </c>
      <c r="B9" s="11"/>
      <c r="C9" s="12"/>
      <c r="D9" s="13"/>
      <c r="E9" s="13"/>
    </row>
    <row r="10" spans="1:5">
      <c r="A10" s="2" t="s">
        <v>34</v>
      </c>
      <c r="B10" s="4" t="s">
        <v>6</v>
      </c>
      <c r="C10" s="14">
        <v>1</v>
      </c>
      <c r="D10" s="13"/>
      <c r="E10" s="13"/>
    </row>
    <row r="11" spans="1:5">
      <c r="A11" s="2" t="s">
        <v>13</v>
      </c>
      <c r="B11" s="4" t="s">
        <v>6</v>
      </c>
      <c r="C11" s="3">
        <v>1</v>
      </c>
      <c r="D11" s="1"/>
      <c r="E11" s="1"/>
    </row>
    <row r="12" spans="1:5">
      <c r="A12" s="2" t="s">
        <v>26</v>
      </c>
      <c r="B12" s="4" t="s">
        <v>6</v>
      </c>
      <c r="C12" s="3">
        <v>1</v>
      </c>
      <c r="D12" s="1"/>
      <c r="E12" s="1"/>
    </row>
    <row r="13" spans="1:5">
      <c r="A13" s="2" t="s">
        <v>44</v>
      </c>
      <c r="B13" s="3" t="s">
        <v>6</v>
      </c>
      <c r="C13" s="3">
        <v>1</v>
      </c>
      <c r="D13" s="1"/>
      <c r="E13" s="1"/>
    </row>
    <row r="15" spans="1:5">
      <c r="A15" s="10" t="s">
        <v>27</v>
      </c>
      <c r="B15" s="4"/>
      <c r="C15" s="3"/>
      <c r="D15" s="1"/>
      <c r="E15" s="1"/>
    </row>
    <row r="16" spans="1:5">
      <c r="A16" s="2" t="s">
        <v>15</v>
      </c>
      <c r="B16" s="4" t="s">
        <v>2</v>
      </c>
      <c r="C16" s="3">
        <v>2</v>
      </c>
      <c r="D16" s="1"/>
      <c r="E16" s="1"/>
    </row>
    <row r="17" spans="1:5">
      <c r="A17" s="2" t="s">
        <v>50</v>
      </c>
      <c r="B17" s="4" t="s">
        <v>2</v>
      </c>
      <c r="C17" s="3">
        <v>3</v>
      </c>
      <c r="D17" s="1"/>
      <c r="E17" s="1"/>
    </row>
    <row r="18" spans="1:5">
      <c r="A18" s="2" t="s">
        <v>58</v>
      </c>
      <c r="B18" s="4" t="s">
        <v>2</v>
      </c>
      <c r="C18" s="3">
        <v>1</v>
      </c>
      <c r="D18" s="1"/>
      <c r="E18" s="1"/>
    </row>
    <row r="19" spans="1:5">
      <c r="A19" s="2" t="s">
        <v>57</v>
      </c>
      <c r="B19" s="4" t="s">
        <v>2</v>
      </c>
      <c r="C19" s="3">
        <v>1</v>
      </c>
      <c r="D19" s="1"/>
      <c r="E19" s="1"/>
    </row>
    <row r="20" spans="1:5">
      <c r="A20" s="8" t="s">
        <v>12</v>
      </c>
      <c r="B20" s="4" t="s">
        <v>2</v>
      </c>
      <c r="C20" s="3">
        <v>1</v>
      </c>
      <c r="D20" s="1"/>
      <c r="E20" s="1"/>
    </row>
    <row r="21" spans="1:5">
      <c r="A21" s="2" t="s">
        <v>32</v>
      </c>
      <c r="B21" s="4" t="s">
        <v>6</v>
      </c>
      <c r="C21" s="3">
        <v>1</v>
      </c>
      <c r="D21" s="1"/>
      <c r="E21" s="1"/>
    </row>
    <row r="22" spans="1:5">
      <c r="A22" s="8"/>
      <c r="B22" s="4"/>
      <c r="C22" s="3"/>
      <c r="D22" s="1"/>
      <c r="E22" s="1"/>
    </row>
    <row r="23" spans="1:5">
      <c r="A23" s="10" t="s">
        <v>28</v>
      </c>
      <c r="B23" s="4"/>
      <c r="C23" s="3"/>
      <c r="D23" s="1"/>
      <c r="E23" s="1"/>
    </row>
    <row r="24" spans="1:5">
      <c r="A24" s="2" t="s">
        <v>16</v>
      </c>
      <c r="B24" s="3" t="s">
        <v>2</v>
      </c>
      <c r="C24" s="3">
        <v>2</v>
      </c>
      <c r="D24" s="1"/>
      <c r="E24" s="1"/>
    </row>
    <row r="25" spans="1:5">
      <c r="A25" s="2" t="s">
        <v>7</v>
      </c>
      <c r="B25" s="3" t="s">
        <v>2</v>
      </c>
      <c r="C25" s="3">
        <v>1</v>
      </c>
      <c r="D25" s="1"/>
      <c r="E25" s="1"/>
    </row>
    <row r="26" spans="1:5">
      <c r="A26" s="2" t="s">
        <v>55</v>
      </c>
      <c r="B26" s="3" t="s">
        <v>2</v>
      </c>
      <c r="C26" s="3">
        <v>2</v>
      </c>
      <c r="D26" s="1"/>
      <c r="E26" s="1"/>
    </row>
    <row r="27" spans="1:5">
      <c r="A27" s="2" t="s">
        <v>49</v>
      </c>
      <c r="B27" s="4" t="s">
        <v>2</v>
      </c>
      <c r="C27" s="3">
        <v>2</v>
      </c>
      <c r="D27" s="1"/>
      <c r="E27" s="1"/>
    </row>
    <row r="28" spans="1:5">
      <c r="A28" s="8" t="s">
        <v>36</v>
      </c>
      <c r="B28" s="4" t="s">
        <v>2</v>
      </c>
      <c r="C28" s="3">
        <v>2</v>
      </c>
      <c r="D28" s="1"/>
      <c r="E28" s="1"/>
    </row>
    <row r="29" spans="1:5">
      <c r="A29" s="8"/>
      <c r="B29" s="4"/>
      <c r="C29" s="3"/>
      <c r="D29" s="1"/>
      <c r="E29" s="1"/>
    </row>
    <row r="30" spans="1:5">
      <c r="A30" s="10" t="s">
        <v>29</v>
      </c>
      <c r="B30" s="4"/>
      <c r="C30" s="3"/>
      <c r="D30" s="1"/>
      <c r="E30" s="1"/>
    </row>
    <row r="31" spans="1:5">
      <c r="A31" s="2" t="s">
        <v>9</v>
      </c>
      <c r="B31" s="3" t="s">
        <v>18</v>
      </c>
      <c r="C31" s="3">
        <v>30</v>
      </c>
      <c r="D31" s="1"/>
      <c r="E31" s="1"/>
    </row>
    <row r="32" spans="1:5">
      <c r="A32" s="2" t="s">
        <v>8</v>
      </c>
      <c r="B32" s="3" t="s">
        <v>2</v>
      </c>
      <c r="C32" s="3">
        <v>10</v>
      </c>
      <c r="D32" s="1"/>
      <c r="E32" s="1"/>
    </row>
    <row r="33" spans="1:5">
      <c r="A33" s="2" t="s">
        <v>10</v>
      </c>
      <c r="B33" s="3" t="s">
        <v>18</v>
      </c>
      <c r="C33" s="3">
        <v>20</v>
      </c>
      <c r="D33" s="1"/>
      <c r="E33" s="1"/>
    </row>
    <row r="34" spans="1:5">
      <c r="A34" s="2" t="s">
        <v>11</v>
      </c>
      <c r="B34" s="3" t="s">
        <v>2</v>
      </c>
      <c r="C34" s="3">
        <v>5</v>
      </c>
      <c r="D34" s="1"/>
      <c r="E34" s="1"/>
    </row>
    <row r="35" spans="1:5">
      <c r="A35" s="8" t="s">
        <v>17</v>
      </c>
      <c r="B35" s="4" t="s">
        <v>2</v>
      </c>
      <c r="C35" s="3">
        <v>1</v>
      </c>
      <c r="D35" s="1"/>
      <c r="E35" s="1"/>
    </row>
    <row r="36" spans="1:5">
      <c r="A36" t="s">
        <v>25</v>
      </c>
      <c r="B36" s="3" t="s">
        <v>6</v>
      </c>
      <c r="C36" s="3">
        <v>1</v>
      </c>
      <c r="D36" s="1"/>
      <c r="E36" s="1"/>
    </row>
    <row r="37" spans="1:5">
      <c r="A37" s="2" t="s">
        <v>19</v>
      </c>
      <c r="B37" s="4" t="s">
        <v>18</v>
      </c>
      <c r="C37" s="3">
        <v>1500</v>
      </c>
      <c r="D37" s="1"/>
      <c r="E37" s="1"/>
    </row>
    <row r="38" spans="1:5">
      <c r="A38" s="8"/>
      <c r="B38" s="4"/>
      <c r="C38" s="3"/>
      <c r="D38" s="1"/>
      <c r="E38" s="1"/>
    </row>
    <row r="39" spans="1:5">
      <c r="A39" s="10" t="s">
        <v>39</v>
      </c>
      <c r="B39" s="4"/>
      <c r="C39" s="3"/>
      <c r="D39" s="1"/>
      <c r="E39" s="1"/>
    </row>
    <row r="40" spans="1:5">
      <c r="A40" s="2" t="s">
        <v>14</v>
      </c>
      <c r="B40" s="3" t="s">
        <v>2</v>
      </c>
      <c r="C40" s="3">
        <v>6</v>
      </c>
      <c r="D40" s="1"/>
      <c r="E40" s="1"/>
    </row>
    <row r="41" spans="1:5">
      <c r="A41" t="s">
        <v>51</v>
      </c>
      <c r="B41" s="3" t="s">
        <v>6</v>
      </c>
      <c r="C41" s="3">
        <v>1</v>
      </c>
      <c r="D41" s="1"/>
      <c r="E41" s="1"/>
    </row>
    <row r="42" spans="1:5">
      <c r="B42" s="4"/>
      <c r="C42" s="3"/>
      <c r="D42" s="1"/>
      <c r="E42" s="1"/>
    </row>
    <row r="43" spans="1:5">
      <c r="A43" s="10" t="s">
        <v>31</v>
      </c>
      <c r="B43" s="4"/>
      <c r="C43" s="3"/>
      <c r="D43" s="1"/>
      <c r="E43" s="1"/>
    </row>
    <row r="44" spans="1:5">
      <c r="A44" t="s">
        <v>22</v>
      </c>
      <c r="B44" s="4" t="s">
        <v>2</v>
      </c>
      <c r="C44" s="3">
        <v>3</v>
      </c>
      <c r="D44" s="1"/>
      <c r="E44" s="1"/>
    </row>
    <row r="45" spans="1:5">
      <c r="A45" t="s">
        <v>23</v>
      </c>
      <c r="B45" s="4" t="s">
        <v>2</v>
      </c>
      <c r="C45" s="3">
        <v>3</v>
      </c>
      <c r="D45" s="1"/>
      <c r="E45" s="1"/>
    </row>
    <row r="46" spans="1:5">
      <c r="A46" t="s">
        <v>24</v>
      </c>
      <c r="B46" s="3" t="s">
        <v>18</v>
      </c>
      <c r="C46" s="3">
        <v>25</v>
      </c>
      <c r="D46" s="1"/>
      <c r="E46" s="1"/>
    </row>
    <row r="47" spans="1:5" ht="18">
      <c r="A47" s="25" t="s">
        <v>54</v>
      </c>
      <c r="B47" s="27"/>
      <c r="C47" s="6"/>
      <c r="D47" s="7"/>
      <c r="E47" s="7"/>
    </row>
    <row r="48" spans="1:5">
      <c r="A48" s="26"/>
      <c r="B48" s="11"/>
      <c r="C48" s="12"/>
      <c r="D48" s="13"/>
      <c r="E48" s="13"/>
    </row>
    <row r="49" spans="1:5">
      <c r="A49" s="26" t="s">
        <v>33</v>
      </c>
      <c r="B49" s="11"/>
      <c r="C49" s="12"/>
      <c r="D49" s="13"/>
      <c r="E49" s="13"/>
    </row>
    <row r="50" spans="1:5">
      <c r="A50" s="8" t="s">
        <v>34</v>
      </c>
      <c r="B50" s="4" t="s">
        <v>6</v>
      </c>
      <c r="C50" s="14">
        <v>1</v>
      </c>
      <c r="D50" s="13"/>
      <c r="E50" s="13"/>
    </row>
    <row r="51" spans="1:5">
      <c r="A51" s="8" t="s">
        <v>13</v>
      </c>
      <c r="B51" s="4" t="s">
        <v>6</v>
      </c>
      <c r="C51" s="3">
        <v>1</v>
      </c>
      <c r="D51" s="1"/>
      <c r="E51" s="1"/>
    </row>
    <row r="52" spans="1:5">
      <c r="A52" s="8" t="s">
        <v>26</v>
      </c>
      <c r="B52" s="4" t="s">
        <v>6</v>
      </c>
      <c r="C52" s="3">
        <v>1</v>
      </c>
      <c r="D52" s="1"/>
      <c r="E52" s="1"/>
    </row>
    <row r="53" spans="1:5">
      <c r="A53" s="8" t="s">
        <v>44</v>
      </c>
      <c r="B53" s="4" t="s">
        <v>6</v>
      </c>
      <c r="C53" s="3">
        <v>1</v>
      </c>
      <c r="D53" s="1"/>
      <c r="E53" s="1"/>
    </row>
    <row r="54" spans="1:5">
      <c r="A54" s="9"/>
      <c r="B54" s="28"/>
      <c r="C54" s="29"/>
    </row>
    <row r="55" spans="1:5">
      <c r="A55" s="26" t="s">
        <v>27</v>
      </c>
      <c r="B55" s="4"/>
      <c r="C55" s="3"/>
      <c r="D55" s="1"/>
      <c r="E55" s="1"/>
    </row>
    <row r="56" spans="1:5">
      <c r="A56" s="8" t="s">
        <v>15</v>
      </c>
      <c r="B56" s="4" t="s">
        <v>2</v>
      </c>
      <c r="C56" s="3">
        <v>1</v>
      </c>
      <c r="D56" s="1"/>
      <c r="E56" s="1"/>
    </row>
    <row r="57" spans="1:5">
      <c r="A57" s="8" t="s">
        <v>50</v>
      </c>
      <c r="B57" s="4" t="s">
        <v>2</v>
      </c>
      <c r="C57" s="3">
        <v>2</v>
      </c>
      <c r="D57" s="1"/>
      <c r="E57" s="1"/>
    </row>
    <row r="58" spans="1:5">
      <c r="A58" s="8" t="s">
        <v>12</v>
      </c>
      <c r="B58" s="4" t="s">
        <v>2</v>
      </c>
      <c r="C58" s="3">
        <v>1</v>
      </c>
      <c r="D58" s="1"/>
      <c r="E58" s="1"/>
    </row>
    <row r="59" spans="1:5">
      <c r="A59" s="8" t="s">
        <v>32</v>
      </c>
      <c r="B59" s="4" t="s">
        <v>6</v>
      </c>
      <c r="C59" s="3">
        <v>1</v>
      </c>
      <c r="D59" s="1"/>
      <c r="E59" s="1"/>
    </row>
    <row r="60" spans="1:5">
      <c r="A60" s="8"/>
      <c r="B60" s="4"/>
      <c r="C60" s="3"/>
      <c r="D60" s="1"/>
      <c r="E60" s="1"/>
    </row>
    <row r="61" spans="1:5">
      <c r="A61" s="26" t="s">
        <v>28</v>
      </c>
      <c r="B61" s="4"/>
      <c r="C61" s="3"/>
      <c r="D61" s="1"/>
      <c r="E61" s="1"/>
    </row>
    <row r="62" spans="1:5">
      <c r="A62" s="8" t="s">
        <v>16</v>
      </c>
      <c r="B62" s="4" t="s">
        <v>2</v>
      </c>
      <c r="C62" s="3">
        <v>1</v>
      </c>
      <c r="D62" s="1"/>
      <c r="E62" s="1"/>
    </row>
    <row r="63" spans="1:5">
      <c r="A63" s="8" t="s">
        <v>7</v>
      </c>
      <c r="B63" s="4" t="s">
        <v>2</v>
      </c>
      <c r="C63" s="3">
        <v>1</v>
      </c>
      <c r="D63" s="1"/>
      <c r="E63" s="1"/>
    </row>
    <row r="64" spans="1:5">
      <c r="A64" s="8" t="s">
        <v>56</v>
      </c>
      <c r="B64" s="4" t="s">
        <v>2</v>
      </c>
      <c r="C64" s="3">
        <v>1</v>
      </c>
      <c r="D64" s="1"/>
      <c r="E64" s="1"/>
    </row>
    <row r="65" spans="1:5">
      <c r="A65" s="8" t="s">
        <v>49</v>
      </c>
      <c r="B65" s="4" t="s">
        <v>2</v>
      </c>
      <c r="C65" s="3">
        <v>1</v>
      </c>
      <c r="D65" s="1"/>
      <c r="E65" s="1"/>
    </row>
    <row r="66" spans="1:5">
      <c r="A66" s="8" t="s">
        <v>36</v>
      </c>
      <c r="B66" s="4" t="s">
        <v>2</v>
      </c>
      <c r="C66" s="3">
        <v>1</v>
      </c>
      <c r="D66" s="1"/>
      <c r="E66" s="1"/>
    </row>
    <row r="67" spans="1:5">
      <c r="A67" s="8"/>
      <c r="B67" s="4"/>
      <c r="C67" s="3"/>
      <c r="D67" s="1"/>
      <c r="E67" s="1"/>
    </row>
    <row r="68" spans="1:5">
      <c r="A68" s="26" t="s">
        <v>29</v>
      </c>
      <c r="B68" s="4"/>
      <c r="C68" s="3"/>
      <c r="D68" s="1"/>
      <c r="E68" s="1"/>
    </row>
    <row r="69" spans="1:5">
      <c r="A69" s="8" t="s">
        <v>9</v>
      </c>
      <c r="B69" s="4" t="s">
        <v>18</v>
      </c>
      <c r="C69" s="3">
        <v>30</v>
      </c>
      <c r="D69" s="1"/>
      <c r="E69" s="1"/>
    </row>
    <row r="70" spans="1:5">
      <c r="A70" s="8" t="s">
        <v>8</v>
      </c>
      <c r="B70" s="4" t="s">
        <v>2</v>
      </c>
      <c r="C70" s="3">
        <v>10</v>
      </c>
      <c r="D70" s="1"/>
      <c r="E70" s="1"/>
    </row>
    <row r="71" spans="1:5">
      <c r="A71" s="8" t="s">
        <v>10</v>
      </c>
      <c r="B71" s="4" t="s">
        <v>18</v>
      </c>
      <c r="C71" s="3">
        <v>20</v>
      </c>
      <c r="D71" s="1"/>
      <c r="E71" s="1"/>
    </row>
    <row r="72" spans="1:5">
      <c r="A72" s="8" t="s">
        <v>11</v>
      </c>
      <c r="B72" s="4" t="s">
        <v>2</v>
      </c>
      <c r="C72" s="3">
        <v>5</v>
      </c>
      <c r="D72" s="1"/>
      <c r="E72" s="1"/>
    </row>
    <row r="73" spans="1:5">
      <c r="A73" s="9" t="s">
        <v>25</v>
      </c>
      <c r="B73" s="4" t="s">
        <v>6</v>
      </c>
      <c r="C73" s="3">
        <v>1</v>
      </c>
      <c r="D73" s="1"/>
      <c r="E73" s="1"/>
    </row>
    <row r="74" spans="1:5">
      <c r="A74" s="8" t="s">
        <v>19</v>
      </c>
      <c r="B74" s="4" t="s">
        <v>18</v>
      </c>
      <c r="C74" s="3">
        <v>1000</v>
      </c>
      <c r="D74" s="1"/>
      <c r="E74" s="1"/>
    </row>
    <row r="75" spans="1:5">
      <c r="A75" s="8"/>
      <c r="B75" s="4"/>
      <c r="C75" s="3"/>
      <c r="D75" s="1"/>
      <c r="E75" s="1"/>
    </row>
    <row r="76" spans="1:5">
      <c r="A76" s="26" t="s">
        <v>39</v>
      </c>
      <c r="B76" s="4"/>
      <c r="C76" s="3"/>
      <c r="D76" s="1"/>
      <c r="E76" s="1"/>
    </row>
    <row r="77" spans="1:5">
      <c r="A77" s="8" t="s">
        <v>14</v>
      </c>
      <c r="B77" s="4" t="s">
        <v>2</v>
      </c>
      <c r="C77" s="3">
        <v>6</v>
      </c>
      <c r="D77" s="1"/>
      <c r="E77" s="1"/>
    </row>
    <row r="78" spans="1:5">
      <c r="A78" s="9" t="s">
        <v>51</v>
      </c>
      <c r="B78" s="4" t="s">
        <v>6</v>
      </c>
      <c r="C78" s="3">
        <v>1</v>
      </c>
      <c r="D78" s="1"/>
      <c r="E78" s="1"/>
    </row>
    <row r="79" spans="1:5">
      <c r="A79" s="9"/>
      <c r="B79" s="4"/>
      <c r="C79" s="3"/>
      <c r="D79" s="1"/>
      <c r="E79" s="1"/>
    </row>
    <row r="80" spans="1:5">
      <c r="A80" s="26" t="s">
        <v>31</v>
      </c>
      <c r="B80" s="4"/>
      <c r="C80" s="3"/>
      <c r="D80" s="1"/>
      <c r="E80" s="1"/>
    </row>
    <row r="81" spans="1:5">
      <c r="A81" s="9" t="s">
        <v>22</v>
      </c>
      <c r="B81" s="4" t="s">
        <v>2</v>
      </c>
      <c r="C81" s="3">
        <v>3</v>
      </c>
      <c r="D81" s="1"/>
      <c r="E81" s="1"/>
    </row>
    <row r="82" spans="1:5">
      <c r="A82" s="9" t="s">
        <v>23</v>
      </c>
      <c r="B82" s="4" t="s">
        <v>2</v>
      </c>
      <c r="C82" s="3">
        <v>3</v>
      </c>
      <c r="D82" s="1"/>
      <c r="E82" s="1"/>
    </row>
    <row r="83" spans="1:5">
      <c r="A83" s="9" t="s">
        <v>24</v>
      </c>
      <c r="B83" s="4" t="s">
        <v>18</v>
      </c>
      <c r="C83" s="3">
        <v>25</v>
      </c>
      <c r="D83" s="1"/>
      <c r="E83" s="1"/>
    </row>
    <row r="85" spans="1:5" ht="15" thickBot="1"/>
    <row r="86" spans="1:5" ht="15" thickBot="1">
      <c r="B86" s="32" t="s">
        <v>59</v>
      </c>
      <c r="C86" s="33"/>
      <c r="D86" s="30">
        <f>SUM(D10:D83)</f>
        <v>0</v>
      </c>
      <c r="E86" s="31">
        <f>D86*1.2</f>
        <v>0</v>
      </c>
    </row>
  </sheetData>
  <mergeCells count="3">
    <mergeCell ref="A2:E2"/>
    <mergeCell ref="A4:E4"/>
    <mergeCell ref="B86:C86"/>
  </mergeCells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89"/>
  <sheetViews>
    <sheetView tabSelected="1" zoomScale="85" zoomScaleNormal="85" workbookViewId="0">
      <selection activeCell="H87" sqref="H87"/>
    </sheetView>
  </sheetViews>
  <sheetFormatPr baseColWidth="10" defaultRowHeight="14.4"/>
  <cols>
    <col min="1" max="1" width="89.88671875" bestFit="1" customWidth="1"/>
    <col min="2" max="2" width="8.33203125" bestFit="1" customWidth="1"/>
    <col min="3" max="3" width="8.33203125" customWidth="1"/>
    <col min="4" max="4" width="16.88671875" bestFit="1" customWidth="1"/>
    <col min="5" max="5" width="17.6640625" bestFit="1" customWidth="1"/>
  </cols>
  <sheetData>
    <row r="1" spans="1:5" ht="15" thickBot="1"/>
    <row r="2" spans="1:5" ht="60" customHeight="1" thickBot="1">
      <c r="A2" s="17" t="s">
        <v>46</v>
      </c>
      <c r="B2" s="18"/>
      <c r="C2" s="18"/>
      <c r="D2" s="18"/>
      <c r="E2" s="19"/>
    </row>
    <row r="3" spans="1:5" ht="15" thickBot="1">
      <c r="A3" s="23"/>
      <c r="B3" s="23"/>
      <c r="C3" s="23"/>
      <c r="D3" s="23"/>
      <c r="E3" s="23"/>
    </row>
    <row r="4" spans="1:5" ht="63.6" customHeight="1" thickBot="1">
      <c r="A4" s="20" t="s">
        <v>47</v>
      </c>
      <c r="B4" s="21"/>
      <c r="C4" s="21"/>
      <c r="D4" s="21"/>
      <c r="E4" s="22"/>
    </row>
    <row r="5" spans="1:5">
      <c r="A5" s="24">
        <f>XFD5*1.2+F1048566</f>
        <v>0</v>
      </c>
      <c r="B5" s="24"/>
      <c r="C5" s="24"/>
      <c r="D5" s="24"/>
      <c r="E5" s="24"/>
    </row>
    <row r="6" spans="1:5">
      <c r="A6" s="1" t="s">
        <v>4</v>
      </c>
      <c r="B6" s="1" t="s">
        <v>3</v>
      </c>
      <c r="C6" s="1" t="s">
        <v>5</v>
      </c>
      <c r="D6" s="1" t="s">
        <v>0</v>
      </c>
      <c r="E6" s="1" t="s">
        <v>1</v>
      </c>
    </row>
    <row r="7" spans="1:5" ht="18">
      <c r="A7" s="5" t="s">
        <v>45</v>
      </c>
      <c r="B7" s="6"/>
      <c r="C7" s="6"/>
      <c r="D7" s="7"/>
      <c r="E7" s="7"/>
    </row>
    <row r="8" spans="1:5">
      <c r="A8" s="10"/>
      <c r="B8" s="11"/>
      <c r="C8" s="12"/>
      <c r="D8" s="13"/>
      <c r="E8" s="13"/>
    </row>
    <row r="9" spans="1:5">
      <c r="A9" s="10" t="s">
        <v>33</v>
      </c>
      <c r="B9" s="11"/>
      <c r="C9" s="12"/>
      <c r="D9" s="13"/>
      <c r="E9" s="13"/>
    </row>
    <row r="10" spans="1:5">
      <c r="A10" s="2" t="s">
        <v>34</v>
      </c>
      <c r="B10" s="4" t="s">
        <v>6</v>
      </c>
      <c r="C10" s="14">
        <v>1</v>
      </c>
      <c r="D10" s="13"/>
      <c r="E10" s="13"/>
    </row>
    <row r="11" spans="1:5">
      <c r="A11" s="2" t="s">
        <v>13</v>
      </c>
      <c r="B11" s="4" t="s">
        <v>6</v>
      </c>
      <c r="C11" s="3">
        <v>1</v>
      </c>
      <c r="D11" s="1"/>
      <c r="E11" s="1"/>
    </row>
    <row r="12" spans="1:5">
      <c r="A12" s="2" t="s">
        <v>26</v>
      </c>
      <c r="B12" s="4" t="s">
        <v>6</v>
      </c>
      <c r="C12" s="3">
        <v>1</v>
      </c>
      <c r="D12" s="1"/>
      <c r="E12" s="1"/>
    </row>
    <row r="13" spans="1:5">
      <c r="A13" s="2" t="s">
        <v>44</v>
      </c>
      <c r="B13" s="3" t="s">
        <v>6</v>
      </c>
      <c r="C13" s="3">
        <v>1</v>
      </c>
      <c r="D13" s="1"/>
      <c r="E13" s="1"/>
    </row>
    <row r="15" spans="1:5">
      <c r="A15" s="10" t="s">
        <v>27</v>
      </c>
      <c r="B15" s="4"/>
      <c r="C15" s="3"/>
      <c r="D15" s="1"/>
      <c r="E15" s="1"/>
    </row>
    <row r="16" spans="1:5">
      <c r="A16" s="2" t="s">
        <v>15</v>
      </c>
      <c r="B16" s="4" t="s">
        <v>2</v>
      </c>
      <c r="C16" s="3">
        <v>2</v>
      </c>
      <c r="D16" s="1"/>
      <c r="E16" s="1"/>
    </row>
    <row r="17" spans="1:5">
      <c r="A17" s="2" t="s">
        <v>20</v>
      </c>
      <c r="B17" s="4" t="s">
        <v>2</v>
      </c>
      <c r="C17" s="3">
        <v>2</v>
      </c>
      <c r="D17" s="1"/>
      <c r="E17" s="1"/>
    </row>
    <row r="18" spans="1:5">
      <c r="A18" s="2" t="s">
        <v>30</v>
      </c>
      <c r="B18" s="4" t="s">
        <v>2</v>
      </c>
      <c r="C18" s="3">
        <v>1</v>
      </c>
      <c r="D18" s="1"/>
      <c r="E18" s="1"/>
    </row>
    <row r="19" spans="1:5">
      <c r="A19" s="2" t="s">
        <v>21</v>
      </c>
      <c r="B19" s="4" t="s">
        <v>2</v>
      </c>
      <c r="C19" s="3">
        <v>1</v>
      </c>
      <c r="D19" s="1"/>
      <c r="E19" s="1"/>
    </row>
    <row r="20" spans="1:5">
      <c r="A20" s="8" t="s">
        <v>12</v>
      </c>
      <c r="B20" s="4" t="s">
        <v>2</v>
      </c>
      <c r="C20" s="3">
        <v>2</v>
      </c>
      <c r="D20" s="1"/>
      <c r="E20" s="1"/>
    </row>
    <row r="21" spans="1:5">
      <c r="A21" s="2" t="s">
        <v>32</v>
      </c>
      <c r="B21" s="4" t="s">
        <v>6</v>
      </c>
      <c r="C21" s="3">
        <v>1</v>
      </c>
      <c r="D21" s="1"/>
      <c r="E21" s="1"/>
    </row>
    <row r="22" spans="1:5">
      <c r="A22" s="8"/>
      <c r="B22" s="4"/>
      <c r="C22" s="3"/>
      <c r="D22" s="1"/>
      <c r="E22" s="1"/>
    </row>
    <row r="23" spans="1:5">
      <c r="A23" s="10" t="s">
        <v>28</v>
      </c>
      <c r="B23" s="4"/>
      <c r="C23" s="3"/>
      <c r="D23" s="1"/>
      <c r="E23" s="1"/>
    </row>
    <row r="24" spans="1:5">
      <c r="A24" s="2" t="s">
        <v>16</v>
      </c>
      <c r="B24" s="3" t="s">
        <v>2</v>
      </c>
      <c r="C24" s="3">
        <v>1</v>
      </c>
      <c r="D24" s="1"/>
      <c r="E24" s="1"/>
    </row>
    <row r="25" spans="1:5">
      <c r="A25" s="2" t="s">
        <v>7</v>
      </c>
      <c r="B25" s="3" t="s">
        <v>2</v>
      </c>
      <c r="C25" s="3">
        <v>1</v>
      </c>
      <c r="D25" s="1"/>
      <c r="E25" s="1"/>
    </row>
    <row r="26" spans="1:5">
      <c r="A26" s="2" t="s">
        <v>37</v>
      </c>
      <c r="B26" s="3" t="s">
        <v>2</v>
      </c>
      <c r="C26" s="3">
        <v>1</v>
      </c>
      <c r="D26" s="1"/>
      <c r="E26" s="1"/>
    </row>
    <row r="27" spans="1:5">
      <c r="A27" s="2" t="s">
        <v>38</v>
      </c>
      <c r="B27" s="4" t="s">
        <v>2</v>
      </c>
      <c r="C27" s="3">
        <v>1</v>
      </c>
      <c r="D27" s="1"/>
      <c r="E27" s="1"/>
    </row>
    <row r="28" spans="1:5">
      <c r="A28" s="8" t="s">
        <v>36</v>
      </c>
      <c r="B28" s="4" t="s">
        <v>2</v>
      </c>
      <c r="C28" s="3">
        <v>2</v>
      </c>
      <c r="D28" s="1"/>
      <c r="E28" s="1"/>
    </row>
    <row r="29" spans="1:5">
      <c r="A29" s="8"/>
      <c r="B29" s="4"/>
      <c r="C29" s="3"/>
      <c r="D29" s="1"/>
      <c r="E29" s="1"/>
    </row>
    <row r="30" spans="1:5">
      <c r="A30" s="10" t="s">
        <v>29</v>
      </c>
      <c r="B30" s="4"/>
      <c r="C30" s="3"/>
      <c r="D30" s="1"/>
      <c r="E30" s="1"/>
    </row>
    <row r="31" spans="1:5">
      <c r="A31" s="2" t="s">
        <v>9</v>
      </c>
      <c r="B31" s="3" t="s">
        <v>18</v>
      </c>
      <c r="C31" s="3">
        <v>200</v>
      </c>
      <c r="D31" s="1"/>
      <c r="E31" s="1"/>
    </row>
    <row r="32" spans="1:5">
      <c r="A32" s="2" t="s">
        <v>8</v>
      </c>
      <c r="B32" s="3" t="s">
        <v>2</v>
      </c>
      <c r="C32" s="3">
        <v>50</v>
      </c>
      <c r="D32" s="1"/>
      <c r="E32" s="1"/>
    </row>
    <row r="33" spans="1:5">
      <c r="A33" s="2" t="s">
        <v>10</v>
      </c>
      <c r="B33" s="3" t="s">
        <v>18</v>
      </c>
      <c r="C33" s="3">
        <v>200</v>
      </c>
      <c r="D33" s="1"/>
      <c r="E33" s="1"/>
    </row>
    <row r="34" spans="1:5">
      <c r="A34" s="2" t="s">
        <v>11</v>
      </c>
      <c r="B34" s="3" t="s">
        <v>2</v>
      </c>
      <c r="C34" s="3">
        <v>20</v>
      </c>
      <c r="D34" s="1"/>
      <c r="E34" s="1"/>
    </row>
    <row r="35" spans="1:5">
      <c r="A35" s="8" t="s">
        <v>17</v>
      </c>
      <c r="B35" s="4" t="s">
        <v>2</v>
      </c>
      <c r="C35" s="3">
        <v>1</v>
      </c>
      <c r="D35" s="1"/>
      <c r="E35" s="1"/>
    </row>
    <row r="36" spans="1:5">
      <c r="A36" t="s">
        <v>25</v>
      </c>
      <c r="B36" s="3" t="s">
        <v>6</v>
      </c>
      <c r="C36" s="3">
        <v>1</v>
      </c>
      <c r="D36" s="1"/>
      <c r="E36" s="1"/>
    </row>
    <row r="37" spans="1:5">
      <c r="A37" s="2" t="s">
        <v>19</v>
      </c>
      <c r="B37" s="4" t="s">
        <v>18</v>
      </c>
      <c r="C37" s="3">
        <v>460</v>
      </c>
      <c r="D37" s="1"/>
      <c r="E37" s="1"/>
    </row>
    <row r="38" spans="1:5">
      <c r="A38" s="8"/>
      <c r="B38" s="4"/>
      <c r="C38" s="3"/>
      <c r="D38" s="1"/>
      <c r="E38" s="1"/>
    </row>
    <row r="39" spans="1:5">
      <c r="A39" s="10" t="s">
        <v>39</v>
      </c>
      <c r="B39" s="4"/>
      <c r="C39" s="3"/>
      <c r="D39" s="1"/>
      <c r="E39" s="1"/>
    </row>
    <row r="40" spans="1:5">
      <c r="A40" s="2" t="s">
        <v>14</v>
      </c>
      <c r="B40" s="3" t="s">
        <v>2</v>
      </c>
      <c r="C40" s="3">
        <v>25</v>
      </c>
      <c r="D40" s="1"/>
      <c r="E40" s="1"/>
    </row>
    <row r="41" spans="1:5">
      <c r="A41" t="s">
        <v>51</v>
      </c>
      <c r="B41" s="3" t="s">
        <v>6</v>
      </c>
      <c r="C41" s="3">
        <v>1</v>
      </c>
      <c r="D41" s="1"/>
      <c r="E41" s="1"/>
    </row>
    <row r="42" spans="1:5">
      <c r="B42" s="4"/>
      <c r="C42" s="3"/>
      <c r="D42" s="1"/>
      <c r="E42" s="1"/>
    </row>
    <row r="43" spans="1:5">
      <c r="A43" s="10" t="s">
        <v>31</v>
      </c>
      <c r="B43" s="4"/>
      <c r="C43" s="3"/>
      <c r="D43" s="1"/>
      <c r="E43" s="1"/>
    </row>
    <row r="44" spans="1:5">
      <c r="A44" t="s">
        <v>22</v>
      </c>
      <c r="B44" s="4" t="s">
        <v>2</v>
      </c>
      <c r="C44" s="3">
        <v>6</v>
      </c>
      <c r="D44" s="1"/>
      <c r="E44" s="1"/>
    </row>
    <row r="45" spans="1:5">
      <c r="A45" t="s">
        <v>23</v>
      </c>
      <c r="B45" s="4" t="s">
        <v>2</v>
      </c>
      <c r="C45" s="3">
        <v>6</v>
      </c>
      <c r="D45" s="1"/>
      <c r="E45" s="1"/>
    </row>
    <row r="46" spans="1:5">
      <c r="A46" t="s">
        <v>24</v>
      </c>
      <c r="B46" s="3" t="s">
        <v>18</v>
      </c>
      <c r="C46" s="3">
        <v>25</v>
      </c>
      <c r="D46" s="1"/>
      <c r="E46" s="1"/>
    </row>
    <row r="47" spans="1:5">
      <c r="A47" s="9"/>
      <c r="B47" s="4"/>
      <c r="C47" s="3"/>
      <c r="D47" s="1"/>
      <c r="E47" s="1"/>
    </row>
    <row r="48" spans="1:5" ht="13.8" customHeight="1">
      <c r="A48" s="5" t="s">
        <v>40</v>
      </c>
      <c r="B48" s="6"/>
      <c r="C48" s="6"/>
      <c r="D48" s="7"/>
      <c r="E48" s="7"/>
    </row>
    <row r="49" spans="1:5">
      <c r="A49" s="10"/>
      <c r="B49" s="11"/>
      <c r="C49" s="12"/>
      <c r="D49" s="13"/>
      <c r="E49" s="13"/>
    </row>
    <row r="50" spans="1:5">
      <c r="A50" s="10" t="s">
        <v>33</v>
      </c>
      <c r="B50" s="11"/>
      <c r="C50" s="12"/>
      <c r="D50" s="13"/>
      <c r="E50" s="13"/>
    </row>
    <row r="51" spans="1:5">
      <c r="A51" s="2" t="s">
        <v>34</v>
      </c>
      <c r="B51" s="4" t="s">
        <v>6</v>
      </c>
      <c r="C51" s="14">
        <v>1</v>
      </c>
      <c r="D51" s="13"/>
      <c r="E51" s="13"/>
    </row>
    <row r="52" spans="1:5">
      <c r="A52" s="2" t="s">
        <v>13</v>
      </c>
      <c r="B52" s="4" t="s">
        <v>6</v>
      </c>
      <c r="C52" s="15">
        <v>1</v>
      </c>
      <c r="D52" s="1"/>
      <c r="E52" s="1"/>
    </row>
    <row r="53" spans="1:5">
      <c r="A53" s="2" t="s">
        <v>26</v>
      </c>
      <c r="B53" s="4" t="s">
        <v>6</v>
      </c>
      <c r="C53" s="15">
        <v>1</v>
      </c>
      <c r="D53" s="1"/>
      <c r="E53" s="1"/>
    </row>
    <row r="54" spans="1:5">
      <c r="A54" s="2" t="s">
        <v>35</v>
      </c>
      <c r="B54" s="3" t="s">
        <v>6</v>
      </c>
      <c r="C54" s="15">
        <v>1</v>
      </c>
      <c r="D54" s="1"/>
      <c r="E54" s="1"/>
    </row>
    <row r="55" spans="1:5">
      <c r="C55" s="16"/>
    </row>
    <row r="56" spans="1:5">
      <c r="A56" s="10" t="s">
        <v>27</v>
      </c>
      <c r="B56" s="4"/>
      <c r="C56" s="3"/>
      <c r="D56" s="1"/>
      <c r="E56" s="1"/>
    </row>
    <row r="57" spans="1:5">
      <c r="A57" s="2" t="s">
        <v>20</v>
      </c>
      <c r="B57" s="4" t="s">
        <v>2</v>
      </c>
      <c r="C57" s="3">
        <v>1</v>
      </c>
      <c r="D57" s="1"/>
      <c r="E57" s="1"/>
    </row>
    <row r="58" spans="1:5">
      <c r="A58" s="2" t="s">
        <v>21</v>
      </c>
      <c r="B58" s="4" t="s">
        <v>2</v>
      </c>
      <c r="C58" s="3">
        <v>1</v>
      </c>
      <c r="D58" s="1"/>
      <c r="E58" s="1"/>
    </row>
    <row r="59" spans="1:5">
      <c r="A59" s="8" t="s">
        <v>12</v>
      </c>
      <c r="B59" s="4" t="s">
        <v>2</v>
      </c>
      <c r="C59" s="3">
        <v>2</v>
      </c>
      <c r="D59" s="1"/>
      <c r="E59" s="1"/>
    </row>
    <row r="60" spans="1:5">
      <c r="A60" s="8"/>
      <c r="B60" s="4"/>
      <c r="C60" s="3"/>
      <c r="D60" s="1"/>
      <c r="E60" s="1"/>
    </row>
    <row r="61" spans="1:5">
      <c r="A61" s="10" t="s">
        <v>28</v>
      </c>
      <c r="B61" s="4"/>
      <c r="C61" s="3"/>
      <c r="D61" s="1"/>
      <c r="E61" s="1"/>
    </row>
    <row r="62" spans="1:5">
      <c r="A62" s="2" t="s">
        <v>16</v>
      </c>
      <c r="B62" s="3" t="s">
        <v>2</v>
      </c>
      <c r="C62" s="3">
        <v>1</v>
      </c>
      <c r="D62" s="1"/>
      <c r="E62" s="1"/>
    </row>
    <row r="63" spans="1:5">
      <c r="A63" s="2" t="s">
        <v>7</v>
      </c>
      <c r="B63" s="3" t="s">
        <v>2</v>
      </c>
      <c r="C63" s="3">
        <v>1</v>
      </c>
      <c r="D63" s="1"/>
      <c r="E63" s="1"/>
    </row>
    <row r="64" spans="1:5">
      <c r="A64" s="2" t="s">
        <v>42</v>
      </c>
      <c r="B64" s="3" t="s">
        <v>2</v>
      </c>
      <c r="C64" s="3">
        <v>2</v>
      </c>
      <c r="D64" s="1"/>
      <c r="E64" s="1"/>
    </row>
    <row r="65" spans="1:5">
      <c r="A65" s="2" t="s">
        <v>43</v>
      </c>
      <c r="B65" s="4" t="s">
        <v>2</v>
      </c>
      <c r="C65" s="3">
        <v>1</v>
      </c>
      <c r="D65" s="1"/>
      <c r="E65" s="1"/>
    </row>
    <row r="66" spans="1:5">
      <c r="A66" s="8" t="s">
        <v>36</v>
      </c>
      <c r="B66" s="4" t="s">
        <v>2</v>
      </c>
      <c r="C66" s="3">
        <v>2</v>
      </c>
      <c r="D66" s="1"/>
      <c r="E66" s="1"/>
    </row>
    <row r="67" spans="1:5">
      <c r="A67" s="8"/>
      <c r="B67" s="4"/>
      <c r="C67" s="3"/>
      <c r="D67" s="1"/>
      <c r="E67" s="1"/>
    </row>
    <row r="68" spans="1:5">
      <c r="A68" s="10" t="s">
        <v>29</v>
      </c>
      <c r="B68" s="4"/>
      <c r="C68" s="3"/>
      <c r="D68" s="1"/>
      <c r="E68" s="1"/>
    </row>
    <row r="69" spans="1:5">
      <c r="A69" s="2" t="s">
        <v>9</v>
      </c>
      <c r="B69" s="3" t="s">
        <v>18</v>
      </c>
      <c r="C69" s="3">
        <v>290</v>
      </c>
      <c r="D69" s="1"/>
      <c r="E69" s="1"/>
    </row>
    <row r="70" spans="1:5">
      <c r="A70" s="2" t="s">
        <v>8</v>
      </c>
      <c r="B70" s="3" t="s">
        <v>18</v>
      </c>
      <c r="C70" s="3">
        <v>70</v>
      </c>
      <c r="D70" s="1"/>
      <c r="E70" s="1"/>
    </row>
    <row r="71" spans="1:5">
      <c r="A71" s="2" t="s">
        <v>10</v>
      </c>
      <c r="B71" s="3" t="s">
        <v>18</v>
      </c>
      <c r="C71" s="3">
        <v>290</v>
      </c>
      <c r="D71" s="1"/>
      <c r="E71" s="1"/>
    </row>
    <row r="72" spans="1:5">
      <c r="A72" s="2" t="s">
        <v>11</v>
      </c>
      <c r="B72" s="3" t="s">
        <v>2</v>
      </c>
      <c r="C72" s="3">
        <v>70</v>
      </c>
      <c r="D72" s="1"/>
      <c r="E72" s="1"/>
    </row>
    <row r="73" spans="1:5">
      <c r="A73" s="8" t="s">
        <v>17</v>
      </c>
      <c r="B73" s="4" t="s">
        <v>2</v>
      </c>
      <c r="C73" s="3">
        <v>1</v>
      </c>
      <c r="D73" s="1"/>
      <c r="E73" s="1"/>
    </row>
    <row r="74" spans="1:5">
      <c r="A74" t="s">
        <v>25</v>
      </c>
      <c r="B74" s="3" t="s">
        <v>6</v>
      </c>
      <c r="C74" s="3">
        <v>1</v>
      </c>
      <c r="D74" s="1"/>
      <c r="E74" s="1"/>
    </row>
    <row r="75" spans="1:5">
      <c r="A75" s="2" t="s">
        <v>19</v>
      </c>
      <c r="B75" s="4" t="s">
        <v>18</v>
      </c>
      <c r="C75" s="3">
        <v>660</v>
      </c>
      <c r="D75" s="1"/>
      <c r="E75" s="1"/>
    </row>
    <row r="76" spans="1:5">
      <c r="A76" s="8"/>
      <c r="B76" s="4"/>
      <c r="C76" s="3"/>
      <c r="D76" s="1"/>
      <c r="E76" s="1"/>
    </row>
    <row r="77" spans="1:5">
      <c r="A77" s="10" t="s">
        <v>39</v>
      </c>
      <c r="B77" s="4"/>
      <c r="C77" s="3"/>
      <c r="D77" s="1"/>
      <c r="E77" s="1"/>
    </row>
    <row r="78" spans="1:5">
      <c r="A78" s="2" t="s">
        <v>14</v>
      </c>
      <c r="B78" s="3" t="s">
        <v>2</v>
      </c>
      <c r="C78" s="3">
        <v>25</v>
      </c>
      <c r="D78" s="1"/>
      <c r="E78" s="1"/>
    </row>
    <row r="79" spans="1:5">
      <c r="A79" t="s">
        <v>51</v>
      </c>
      <c r="B79" s="3" t="s">
        <v>6</v>
      </c>
      <c r="C79" s="3">
        <v>1</v>
      </c>
      <c r="D79" s="1"/>
      <c r="E79" s="1"/>
    </row>
    <row r="80" spans="1:5">
      <c r="A80" s="9" t="s">
        <v>41</v>
      </c>
      <c r="B80" s="4" t="s">
        <v>2</v>
      </c>
      <c r="C80" s="3">
        <v>10</v>
      </c>
      <c r="D80" s="1"/>
      <c r="E80" s="1"/>
    </row>
    <row r="81" spans="1:5">
      <c r="B81" s="4"/>
      <c r="C81" s="3"/>
      <c r="D81" s="1"/>
      <c r="E81" s="1"/>
    </row>
    <row r="82" spans="1:5">
      <c r="A82" s="10" t="s">
        <v>31</v>
      </c>
      <c r="B82" s="4"/>
      <c r="C82" s="3"/>
      <c r="D82" s="1"/>
      <c r="E82" s="1"/>
    </row>
    <row r="83" spans="1:5">
      <c r="A83" t="s">
        <v>22</v>
      </c>
      <c r="B83" s="4" t="s">
        <v>2</v>
      </c>
      <c r="C83" s="3">
        <v>10</v>
      </c>
      <c r="D83" s="1"/>
      <c r="E83" s="1"/>
    </row>
    <row r="84" spans="1:5">
      <c r="A84" t="s">
        <v>23</v>
      </c>
      <c r="B84" s="4" t="s">
        <v>2</v>
      </c>
      <c r="C84" s="3">
        <v>10</v>
      </c>
      <c r="D84" s="1"/>
      <c r="E84" s="1"/>
    </row>
    <row r="85" spans="1:5">
      <c r="A85" t="s">
        <v>24</v>
      </c>
      <c r="B85" s="3" t="s">
        <v>18</v>
      </c>
      <c r="C85" s="3">
        <v>40</v>
      </c>
      <c r="D85" s="1"/>
      <c r="E85" s="1"/>
    </row>
    <row r="86" spans="1:5">
      <c r="D86" s="1"/>
      <c r="E86" s="1"/>
    </row>
    <row r="88" spans="1:5" ht="15" thickBot="1"/>
    <row r="89" spans="1:5" ht="15" thickBot="1">
      <c r="B89" s="32" t="s">
        <v>59</v>
      </c>
      <c r="C89" s="33"/>
      <c r="D89" s="30">
        <f>SUM(D10:D86)</f>
        <v>0</v>
      </c>
      <c r="E89" s="30">
        <f>D89*1.2</f>
        <v>0</v>
      </c>
    </row>
  </sheetData>
  <mergeCells count="5">
    <mergeCell ref="A2:E2"/>
    <mergeCell ref="A4:E4"/>
    <mergeCell ref="A3:E3"/>
    <mergeCell ref="A5:E5"/>
    <mergeCell ref="B89:C89"/>
  </mergeCells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04964-67DE-4B54-A33B-F3A65490DEF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 - Lot 01</vt:lpstr>
      <vt:lpstr>DPGF - Lot 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LAVERGNE Emmanuel</dc:creator>
  <cp:lastModifiedBy>DAGUIN Arnaud</cp:lastModifiedBy>
  <dcterms:created xsi:type="dcterms:W3CDTF">2025-11-25T11:40:13Z</dcterms:created>
  <dcterms:modified xsi:type="dcterms:W3CDTF">2026-03-05T08:18:23Z</dcterms:modified>
</cp:coreProperties>
</file>